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Aquisições e Contratações\PE x.748-2023 - Eventos\"/>
    </mc:Choice>
  </mc:AlternateContent>
  <xr:revisionPtr revIDLastSave="0" documentId="13_ncr:1_{B8C90C10-8B3C-43AD-8D5A-8AC2899B81EB}" xr6:coauthVersionLast="47" xr6:coauthVersionMax="47" xr10:uidLastSave="{00000000-0000-0000-0000-000000000000}"/>
  <bookViews>
    <workbookView xWindow="-120" yWindow="-120" windowWidth="29040" windowHeight="15720" xr2:uid="{8B7D8F97-6690-4979-9D6B-C12AD70AB76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0" i="1" l="1"/>
  <c r="F16" i="1" s="1"/>
  <c r="F33" i="1"/>
  <c r="F30" i="1"/>
  <c r="E33" i="1"/>
  <c r="F15" i="1" s="1"/>
  <c r="G16" i="1" l="1"/>
  <c r="F17" i="1"/>
  <c r="G15" i="1"/>
  <c r="G17" i="1" l="1"/>
</calcChain>
</file>

<file path=xl/sharedStrings.xml><?xml version="1.0" encoding="utf-8"?>
<sst xmlns="http://schemas.openxmlformats.org/spreadsheetml/2006/main" count="41" uniqueCount="37">
  <si>
    <t>ANEXO B - MODELO DE PROPOSTA COMERCIAL</t>
  </si>
  <si>
    <t>Nome comercial:</t>
  </si>
  <si>
    <t>Razão social:</t>
  </si>
  <si>
    <t>CNPJ:</t>
  </si>
  <si>
    <t>Email para contato:</t>
  </si>
  <si>
    <t>Nome do/a responsável legal:</t>
  </si>
  <si>
    <t>Item</t>
  </si>
  <si>
    <t>Descrição</t>
  </si>
  <si>
    <t>Unidade de medida</t>
  </si>
  <si>
    <t>Hora</t>
  </si>
  <si>
    <t>Demanda</t>
  </si>
  <si>
    <t>Quantidade</t>
  </si>
  <si>
    <t>Preço unitário</t>
  </si>
  <si>
    <t>Preço total</t>
  </si>
  <si>
    <t>Preço ofertado</t>
  </si>
  <si>
    <t>Refrigerante, garrafa de 2L</t>
  </si>
  <si>
    <t>Suco, caixa de 1L</t>
  </si>
  <si>
    <t>Café coado, garrafa térmica 1,8L</t>
  </si>
  <si>
    <t>Mini sanduíche, unidade</t>
  </si>
  <si>
    <t>Torta salgada, 20 pedaços</t>
  </si>
  <si>
    <t>Bolo/torta doce, unidade</t>
  </si>
  <si>
    <t>Snack doce/salgado sem glúten e sem lactose, 100g</t>
  </si>
  <si>
    <t>Soma</t>
  </si>
  <si>
    <t>Mini salgado de carne/frango/queijo/calabresa com queijo, assado</t>
  </si>
  <si>
    <t>Para precificar o item 1</t>
  </si>
  <si>
    <t>Para precificar o item 2</t>
  </si>
  <si>
    <t>Preço do/a profissional de apoio operacional por hora (R$)</t>
  </si>
  <si>
    <t>Preço máximo</t>
  </si>
  <si>
    <t>N/A</t>
  </si>
  <si>
    <t>Preencher as célular em destaque</t>
  </si>
  <si>
    <r>
      <t xml:space="preserve">Prestação de serviços de apoio operacional a eventos por demanda e por hora com disponibilização de pessoal e entrega restituível de itens para eventos </t>
    </r>
    <r>
      <rPr>
        <i/>
        <sz val="11"/>
        <color theme="1"/>
        <rFont val="Calibri"/>
        <family val="2"/>
        <scheme val="minor"/>
      </rPr>
      <t>(Obs.: Preço unitário = preço/hora do serviço + R$ 1.000,00 (valor fixo). Conferir detalhes no Termo de Referência.)</t>
    </r>
  </si>
  <si>
    <r>
      <t xml:space="preserve">Prestação de serviços de entrega de lanches de coffeebreak por demanda </t>
    </r>
    <r>
      <rPr>
        <i/>
        <sz val="11"/>
        <color theme="1"/>
        <rFont val="Calibri"/>
        <family val="2"/>
        <scheme val="minor"/>
      </rPr>
      <t>(Obs.: Preço unitário = preço/pedido + R$ 1.000,00 (valor fixo). Conferir detalhes no Termo de Referência.)</t>
    </r>
  </si>
  <si>
    <t>Valor global total do grupo</t>
  </si>
  <si>
    <t>Grupo</t>
  </si>
  <si>
    <t>Valor a ser inserido no sistema</t>
  </si>
  <si>
    <t>Data da proposta:</t>
  </si>
  <si>
    <t>Processo 23305.011053.2023-21 - Pregão n. 3.748/2023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</si>
</sst>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0" xfId="0" applyAlignment="1">
      <alignment horizontal="left"/>
    </xf>
    <xf numFmtId="164" fontId="0" fillId="0" borderId="1" xfId="1" applyFont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164" fontId="0" fillId="0" borderId="13" xfId="0" applyNumberFormat="1" applyBorder="1"/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1" xfId="0" applyNumberFormat="1" applyBorder="1"/>
    <xf numFmtId="164" fontId="0" fillId="2" borderId="3" xfId="1" applyFont="1" applyFill="1" applyBorder="1" applyAlignment="1">
      <alignment horizontal="center" vertical="center"/>
    </xf>
    <xf numFmtId="164" fontId="0" fillId="2" borderId="5" xfId="1" applyFont="1" applyFill="1" applyBorder="1" applyAlignment="1">
      <alignment horizontal="center" vertical="center"/>
    </xf>
    <xf numFmtId="164" fontId="0" fillId="2" borderId="7" xfId="1" applyFont="1" applyFill="1" applyBorder="1" applyAlignment="1">
      <alignment horizontal="center" vertical="center"/>
    </xf>
    <xf numFmtId="164" fontId="0" fillId="2" borderId="1" xfId="1" applyFont="1" applyFill="1" applyBorder="1"/>
    <xf numFmtId="0" fontId="0" fillId="0" borderId="0" xfId="0" applyAlignment="1">
      <alignment horizontal="center" vertical="center"/>
    </xf>
    <xf numFmtId="164" fontId="0" fillId="0" borderId="0" xfId="0" applyNumberFormat="1"/>
    <xf numFmtId="164" fontId="0" fillId="0" borderId="10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" xfId="0" applyBorder="1"/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0" fillId="0" borderId="8" xfId="1" applyFont="1" applyBorder="1" applyAlignment="1">
      <alignment horizontal="center" vertical="center"/>
    </xf>
    <xf numFmtId="164" fontId="0" fillId="0" borderId="9" xfId="1" applyFont="1" applyBorder="1" applyAlignment="1">
      <alignment horizontal="center" vertical="center"/>
    </xf>
    <xf numFmtId="164" fontId="0" fillId="0" borderId="10" xfId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A03F8-4037-46B5-85F7-B38CB56F9F77}">
  <dimension ref="A1:H33"/>
  <sheetViews>
    <sheetView tabSelected="1" workbookViewId="0">
      <selection activeCell="B3" sqref="B3:G3"/>
    </sheetView>
  </sheetViews>
  <sheetFormatPr defaultRowHeight="15" x14ac:dyDescent="0.25"/>
  <cols>
    <col min="3" max="3" width="61.42578125" bestFit="1" customWidth="1"/>
    <col min="4" max="4" width="17.28515625" bestFit="1" customWidth="1"/>
    <col min="6" max="6" width="13.7109375" bestFit="1" customWidth="1"/>
    <col min="7" max="7" width="13.28515625" bestFit="1" customWidth="1"/>
  </cols>
  <sheetData>
    <row r="1" spans="1:7" x14ac:dyDescent="0.25">
      <c r="B1" s="30" t="s">
        <v>0</v>
      </c>
      <c r="C1" s="30"/>
      <c r="D1" s="30"/>
      <c r="E1" s="30"/>
      <c r="F1" s="30"/>
      <c r="G1" s="30"/>
    </row>
    <row r="2" spans="1:7" x14ac:dyDescent="0.25">
      <c r="B2" s="31" t="s">
        <v>36</v>
      </c>
      <c r="C2" s="31"/>
      <c r="D2" s="31"/>
      <c r="E2" s="31"/>
      <c r="F2" s="31"/>
      <c r="G2" s="31"/>
    </row>
    <row r="3" spans="1:7" x14ac:dyDescent="0.25">
      <c r="B3" s="39" t="s">
        <v>29</v>
      </c>
      <c r="C3" s="39"/>
      <c r="D3" s="39"/>
      <c r="E3" s="39"/>
      <c r="F3" s="39"/>
      <c r="G3" s="39"/>
    </row>
    <row r="4" spans="1:7" x14ac:dyDescent="0.25">
      <c r="B4" s="39"/>
      <c r="C4" s="39"/>
      <c r="D4" s="39"/>
      <c r="E4" s="39"/>
      <c r="F4" s="39"/>
      <c r="G4" s="39"/>
    </row>
    <row r="6" spans="1:7" x14ac:dyDescent="0.25">
      <c r="B6" s="6" t="s">
        <v>1</v>
      </c>
      <c r="C6" s="6"/>
    </row>
    <row r="7" spans="1:7" x14ac:dyDescent="0.25">
      <c r="B7" s="6" t="s">
        <v>2</v>
      </c>
      <c r="C7" s="6"/>
    </row>
    <row r="8" spans="1:7" x14ac:dyDescent="0.25">
      <c r="B8" s="6" t="s">
        <v>3</v>
      </c>
      <c r="C8" s="6"/>
    </row>
    <row r="9" spans="1:7" x14ac:dyDescent="0.25">
      <c r="B9" s="6" t="s">
        <v>5</v>
      </c>
      <c r="C9" s="6"/>
    </row>
    <row r="10" spans="1:7" x14ac:dyDescent="0.25">
      <c r="B10" s="6" t="s">
        <v>4</v>
      </c>
      <c r="C10" s="6"/>
    </row>
    <row r="11" spans="1:7" x14ac:dyDescent="0.25">
      <c r="B11" s="6" t="s">
        <v>35</v>
      </c>
      <c r="C11" s="6"/>
    </row>
    <row r="12" spans="1:7" x14ac:dyDescent="0.25">
      <c r="B12" s="6"/>
      <c r="C12" s="6"/>
    </row>
    <row r="14" spans="1:7" x14ac:dyDescent="0.25">
      <c r="A14" s="2" t="s">
        <v>33</v>
      </c>
      <c r="B14" s="2" t="s">
        <v>6</v>
      </c>
      <c r="C14" s="2" t="s">
        <v>7</v>
      </c>
      <c r="D14" s="2" t="s">
        <v>8</v>
      </c>
      <c r="E14" s="2" t="s">
        <v>11</v>
      </c>
      <c r="F14" s="2" t="s">
        <v>12</v>
      </c>
      <c r="G14" s="2" t="s">
        <v>13</v>
      </c>
    </row>
    <row r="15" spans="1:7" ht="75" x14ac:dyDescent="0.25">
      <c r="A15" s="24">
        <v>1</v>
      </c>
      <c r="B15" s="11">
        <v>1</v>
      </c>
      <c r="C15" s="8" t="s">
        <v>30</v>
      </c>
      <c r="D15" s="11" t="s">
        <v>9</v>
      </c>
      <c r="E15" s="11">
        <v>60</v>
      </c>
      <c r="F15" s="12">
        <f>E33+1000</f>
        <v>1000</v>
      </c>
      <c r="G15" s="12">
        <f>F15*E15</f>
        <v>60000</v>
      </c>
    </row>
    <row r="16" spans="1:7" ht="45" x14ac:dyDescent="0.25">
      <c r="A16" s="24"/>
      <c r="B16" s="13">
        <v>2</v>
      </c>
      <c r="C16" s="9" t="s">
        <v>31</v>
      </c>
      <c r="D16" s="13" t="s">
        <v>10</v>
      </c>
      <c r="E16" s="13">
        <v>20</v>
      </c>
      <c r="F16" s="14">
        <f>E30+1000</f>
        <v>1000</v>
      </c>
      <c r="G16" s="14">
        <f>F16*E16</f>
        <v>20000</v>
      </c>
    </row>
    <row r="17" spans="1:8" x14ac:dyDescent="0.25">
      <c r="A17" s="24"/>
      <c r="B17" s="37" t="s">
        <v>32</v>
      </c>
      <c r="C17" s="38"/>
      <c r="D17" s="38"/>
      <c r="E17" s="38"/>
      <c r="F17" s="16">
        <f>SUM(F15:F16)</f>
        <v>2000</v>
      </c>
      <c r="G17" s="10">
        <f>SUM(G15:G16)</f>
        <v>80000</v>
      </c>
      <c r="H17" t="s">
        <v>34</v>
      </c>
    </row>
    <row r="18" spans="1:8" x14ac:dyDescent="0.25">
      <c r="B18" s="21"/>
      <c r="C18" s="21"/>
      <c r="D18" s="21"/>
      <c r="E18" s="21"/>
      <c r="F18" s="22"/>
      <c r="G18" s="22"/>
    </row>
    <row r="20" spans="1:8" x14ac:dyDescent="0.25">
      <c r="C20" s="29" t="s">
        <v>25</v>
      </c>
      <c r="D20" s="29"/>
      <c r="E20" s="29"/>
      <c r="F20" s="32" t="s">
        <v>27</v>
      </c>
    </row>
    <row r="21" spans="1:8" ht="30" x14ac:dyDescent="0.25">
      <c r="C21" s="1" t="s">
        <v>7</v>
      </c>
      <c r="D21" s="1" t="s">
        <v>11</v>
      </c>
      <c r="E21" s="1" t="s">
        <v>14</v>
      </c>
      <c r="F21" s="33"/>
    </row>
    <row r="22" spans="1:8" x14ac:dyDescent="0.25">
      <c r="C22" s="3" t="s">
        <v>15</v>
      </c>
      <c r="D22" s="15">
        <v>2</v>
      </c>
      <c r="E22" s="17">
        <v>0</v>
      </c>
      <c r="F22" s="34" t="s">
        <v>28</v>
      </c>
    </row>
    <row r="23" spans="1:8" x14ac:dyDescent="0.25">
      <c r="C23" s="4" t="s">
        <v>16</v>
      </c>
      <c r="D23" s="11">
        <v>2</v>
      </c>
      <c r="E23" s="18">
        <v>0</v>
      </c>
      <c r="F23" s="35"/>
    </row>
    <row r="24" spans="1:8" x14ac:dyDescent="0.25">
      <c r="C24" s="4" t="s">
        <v>17</v>
      </c>
      <c r="D24" s="11">
        <v>1</v>
      </c>
      <c r="E24" s="18">
        <v>0</v>
      </c>
      <c r="F24" s="35"/>
    </row>
    <row r="25" spans="1:8" x14ac:dyDescent="0.25">
      <c r="C25" s="4" t="s">
        <v>23</v>
      </c>
      <c r="D25" s="11">
        <v>60</v>
      </c>
      <c r="E25" s="18">
        <v>0</v>
      </c>
      <c r="F25" s="35"/>
    </row>
    <row r="26" spans="1:8" x14ac:dyDescent="0.25">
      <c r="C26" s="4" t="s">
        <v>18</v>
      </c>
      <c r="D26" s="11">
        <v>20</v>
      </c>
      <c r="E26" s="18">
        <v>0</v>
      </c>
      <c r="F26" s="35"/>
    </row>
    <row r="27" spans="1:8" x14ac:dyDescent="0.25">
      <c r="C27" s="4" t="s">
        <v>19</v>
      </c>
      <c r="D27" s="11">
        <v>1</v>
      </c>
      <c r="E27" s="18">
        <v>0</v>
      </c>
      <c r="F27" s="35"/>
    </row>
    <row r="28" spans="1:8" x14ac:dyDescent="0.25">
      <c r="C28" s="4" t="s">
        <v>20</v>
      </c>
      <c r="D28" s="11">
        <v>1</v>
      </c>
      <c r="E28" s="18">
        <v>0</v>
      </c>
      <c r="F28" s="35"/>
    </row>
    <row r="29" spans="1:8" x14ac:dyDescent="0.25">
      <c r="C29" s="5" t="s">
        <v>21</v>
      </c>
      <c r="D29" s="13">
        <v>1</v>
      </c>
      <c r="E29" s="19">
        <v>0</v>
      </c>
      <c r="F29" s="36"/>
    </row>
    <row r="30" spans="1:8" x14ac:dyDescent="0.25">
      <c r="C30" s="24" t="s">
        <v>22</v>
      </c>
      <c r="D30" s="24"/>
      <c r="E30" s="7">
        <f>SUM(E22:E29)</f>
        <v>0</v>
      </c>
      <c r="F30" s="7">
        <f>346.34</f>
        <v>346.34</v>
      </c>
    </row>
    <row r="31" spans="1:8" x14ac:dyDescent="0.25">
      <c r="C31" s="28"/>
      <c r="D31" s="28"/>
    </row>
    <row r="32" spans="1:8" ht="30" x14ac:dyDescent="0.25">
      <c r="C32" s="25" t="s">
        <v>24</v>
      </c>
      <c r="D32" s="26"/>
      <c r="E32" s="1" t="s">
        <v>14</v>
      </c>
      <c r="F32" s="1" t="s">
        <v>27</v>
      </c>
    </row>
    <row r="33" spans="3:6" x14ac:dyDescent="0.25">
      <c r="C33" s="27" t="s">
        <v>26</v>
      </c>
      <c r="D33" s="27"/>
      <c r="E33" s="20">
        <f>0</f>
        <v>0</v>
      </c>
      <c r="F33" s="23">
        <f>43.33</f>
        <v>43.33</v>
      </c>
    </row>
  </sheetData>
  <mergeCells count="13">
    <mergeCell ref="B1:G1"/>
    <mergeCell ref="B2:G2"/>
    <mergeCell ref="F20:F21"/>
    <mergeCell ref="F22:F29"/>
    <mergeCell ref="B17:E17"/>
    <mergeCell ref="B3:G3"/>
    <mergeCell ref="B4:G4"/>
    <mergeCell ref="A15:A17"/>
    <mergeCell ref="C32:D32"/>
    <mergeCell ref="C30:D30"/>
    <mergeCell ref="C33:D33"/>
    <mergeCell ref="C31:D31"/>
    <mergeCell ref="C20:E20"/>
  </mergeCells>
  <pageMargins left="0.511811024" right="0.511811024" top="0.78740157499999996" bottom="0.78740157499999996" header="0.31496062000000002" footer="0.31496062000000002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</dc:creator>
  <cp:lastModifiedBy>Edison Waquil</cp:lastModifiedBy>
  <cp:lastPrinted>2023-07-20T13:59:37Z</cp:lastPrinted>
  <dcterms:created xsi:type="dcterms:W3CDTF">2023-07-03T19:57:40Z</dcterms:created>
  <dcterms:modified xsi:type="dcterms:W3CDTF">2023-07-28T13:14:38Z</dcterms:modified>
</cp:coreProperties>
</file>